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17" i="1" l="1"/>
  <c r="Y17" i="1"/>
  <c r="Y16" i="1"/>
  <c r="Z16" i="1"/>
  <c r="AA17" i="1"/>
  <c r="AA16" i="1"/>
  <c r="AI6" i="1"/>
  <c r="AI5" i="1"/>
  <c r="AI4" i="1"/>
  <c r="AF6" i="1"/>
  <c r="AF5" i="1"/>
  <c r="AF4" i="1"/>
  <c r="AC6" i="1"/>
  <c r="AC5" i="1"/>
  <c r="AC4" i="1"/>
  <c r="Z6" i="1"/>
  <c r="Z5" i="1"/>
  <c r="Z4" i="1"/>
</calcChain>
</file>

<file path=xl/sharedStrings.xml><?xml version="1.0" encoding="utf-8"?>
<sst xmlns="http://schemas.openxmlformats.org/spreadsheetml/2006/main" count="67" uniqueCount="56">
  <si>
    <t>Eppi ID</t>
  </si>
  <si>
    <t>TITLE</t>
  </si>
  <si>
    <t>AUTHOR</t>
  </si>
  <si>
    <t>JOURNAL</t>
  </si>
  <si>
    <t>YEAR</t>
  </si>
  <si>
    <t>VOLUME</t>
  </si>
  <si>
    <t>PAGE START-PAGE END</t>
  </si>
  <si>
    <t>AUTHOR E-MAIL</t>
  </si>
  <si>
    <t>STUDY COUNTRY</t>
  </si>
  <si>
    <t>LOCATION SITE/NAME</t>
  </si>
  <si>
    <t>LATITUDE</t>
  </si>
  <si>
    <t>LONGITUDE</t>
  </si>
  <si>
    <t>KÖPPEN CLIMATE ZONE</t>
  </si>
  <si>
    <t>Conservation tillage: Short- and long-term effects on soil carbon fractions and enzymatic activities under Mediterranean conditions</t>
  </si>
  <si>
    <t xml:space="preserve">Melero S ; López-Garrido R ; Murillo J M; Moreno F ; </t>
  </si>
  <si>
    <t>Soil &amp; Tillage Research</t>
  </si>
  <si>
    <t>292-298</t>
  </si>
  <si>
    <t>smelero@irnase.csic.es</t>
  </si>
  <si>
    <t>Spain</t>
  </si>
  <si>
    <t>Coria del Rio, Sevilla</t>
  </si>
  <si>
    <t>Csa</t>
  </si>
  <si>
    <t>INTERVENTION (crop rotation / fertiliser / amendments / catch crop / tillage / multiple / farming system)</t>
  </si>
  <si>
    <t>NUMBER OF TREATMENTS</t>
  </si>
  <si>
    <t>WHICH TREATMENTS</t>
  </si>
  <si>
    <t>tillage</t>
  </si>
  <si>
    <t>TT (traditional tillage), CT (direct drilling)</t>
  </si>
  <si>
    <t>DATA LOCATION</t>
  </si>
  <si>
    <t>BULK DENSITY (measured / calculated / not present)</t>
  </si>
  <si>
    <t>VARIANCE PRESENTED</t>
  </si>
  <si>
    <t>Variability Measure</t>
  </si>
  <si>
    <t>CRITICAL APPRAISAL, PRELIMINARY COMMENT</t>
  </si>
  <si>
    <t>Table 1</t>
  </si>
  <si>
    <t>not reported</t>
  </si>
  <si>
    <t>yes</t>
  </si>
  <si>
    <t>SE</t>
  </si>
  <si>
    <t>OK, but same as in Melero et al 2009 (Eppi id: 10244321)</t>
  </si>
  <si>
    <t>Table 1. Mean values   standard errors of total organic carbon (TOC), active carbon (AC), water soluble carbon (WSC) and microbial biomass carbon (MBC) in soil under traditional
tillage (TT) and conservation tillage (CT) in the short-term experiment. Results of a one-way analysis of variance for each soil property (ap &lt; 0.05) at the different depths are also
included.</t>
  </si>
  <si>
    <t>TOC (g/kg)</t>
  </si>
  <si>
    <t>Depth (cm)</t>
  </si>
  <si>
    <t>0-5</t>
  </si>
  <si>
    <t>5-10</t>
  </si>
  <si>
    <t>10-20</t>
  </si>
  <si>
    <t>TT</t>
  </si>
  <si>
    <t>CT</t>
  </si>
  <si>
    <t>F(2,24)</t>
  </si>
  <si>
    <t>p-value</t>
  </si>
  <si>
    <t>Bulk density not measured</t>
  </si>
  <si>
    <t xml:space="preserve">Two tillage treatments were compared: TT and CT. In both short- and long-term trials, TT consisted of mouldboard ploughing (to a depth of 25–30 cm) after the straw of the preceding crop had been burned, and two or three cultivator passes to 15–20 cm depth and a disc harrowing to 15 cm depth. We should note here that straw burning has not occurred since 2003, when it was banned by the local government. In the long-term trial, CT was characterized by lack of mouldboard ploughing and a reduction in the number of tillage operations (retaining only chiselling at a depth of 25–30 cm, every two years and a yearly disc harrowing to 5–7 cm depth) as well as by leaving the crop residues on the soil surface. CT in the short-term trial was characterized by the absence of tillage (direct drilling) in which the residue is left on the soil surface until it decays, except sunflower stalks, which were broken into smaller pieces before the next crop was sown. The percentage of the soil surface covered by residue in the both CT treatment was determined by stretching a 10 m cord (marked every 10 cm) diagonally across several rows of each CT sub-plots as reported by Plaster (1992). The number of marks touching a piece of crop residue gave the percentage of coverage. In our case, the percentage of residue covering the soil surface was greater than 60% in both CT treatments, showing that conservation tillage was established correctly in both cases. </t>
  </si>
  <si>
    <t>ES</t>
  </si>
  <si>
    <t>0-15</t>
  </si>
  <si>
    <t>mean</t>
  </si>
  <si>
    <t>SD</t>
  </si>
  <si>
    <t>n</t>
  </si>
  <si>
    <t>Depth correction</t>
  </si>
  <si>
    <t>RT</t>
  </si>
  <si>
    <t>RT-CT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</si>
</sst>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17" fontId="0" fillId="0" borderId="0" xfId="0" quotePrefix="1" applyNumberFormat="1"/>
    <xf numFmtId="17" fontId="0" fillId="0" borderId="0" xfId="0" applyNumberFormat="1" applyAlignment="1">
      <alignment horizontal="center"/>
    </xf>
    <xf numFmtId="0" fontId="0" fillId="0" borderId="0" xfId="0" applyAlignment="1">
      <alignment wrapText="1"/>
    </xf>
    <xf numFmtId="0" fontId="5" fillId="0" borderId="0" xfId="0" applyFont="1"/>
    <xf numFmtId="0" fontId="5" fillId="2" borderId="0" xfId="0" applyFont="1" applyFill="1"/>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
  <sheetViews>
    <sheetView tabSelected="1" topLeftCell="S1" workbookViewId="0">
      <selection activeCell="AA22" sqref="AA22"/>
    </sheetView>
  </sheetViews>
  <sheetFormatPr defaultColWidth="11" defaultRowHeight="15.75" x14ac:dyDescent="0.25"/>
  <sheetData>
    <row r="1" spans="1:3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0" t="s">
        <v>36</v>
      </c>
    </row>
    <row r="2" spans="1:35" x14ac:dyDescent="0.25">
      <c r="A2" s="6">
        <v>10244322</v>
      </c>
      <c r="B2" s="7" t="s">
        <v>13</v>
      </c>
      <c r="C2" s="6" t="s">
        <v>14</v>
      </c>
      <c r="D2" s="6" t="s">
        <v>15</v>
      </c>
      <c r="E2" s="6">
        <v>2009</v>
      </c>
      <c r="F2" s="6">
        <v>104</v>
      </c>
      <c r="G2" s="8" t="s">
        <v>16</v>
      </c>
      <c r="H2" s="1" t="s">
        <v>17</v>
      </c>
      <c r="I2" s="6" t="s">
        <v>18</v>
      </c>
      <c r="J2" s="6" t="s">
        <v>19</v>
      </c>
      <c r="K2" s="9">
        <v>37.283000000000001</v>
      </c>
      <c r="L2" s="9">
        <v>-6.05</v>
      </c>
      <c r="M2" s="6" t="s">
        <v>20</v>
      </c>
      <c r="N2" s="6" t="s">
        <v>24</v>
      </c>
      <c r="O2" s="6">
        <v>2</v>
      </c>
      <c r="P2" s="6" t="s">
        <v>25</v>
      </c>
      <c r="Q2" s="6" t="s">
        <v>31</v>
      </c>
      <c r="R2" s="6" t="s">
        <v>32</v>
      </c>
      <c r="S2" s="6" t="s">
        <v>33</v>
      </c>
      <c r="T2" s="6" t="s">
        <v>34</v>
      </c>
      <c r="U2" s="6" t="s">
        <v>35</v>
      </c>
      <c r="W2" s="6" t="s">
        <v>37</v>
      </c>
      <c r="X2" s="13">
        <v>39508</v>
      </c>
      <c r="Y2" s="13"/>
      <c r="Z2" s="13"/>
      <c r="AA2" s="13"/>
      <c r="AB2" s="13"/>
      <c r="AC2" s="13"/>
      <c r="AD2" s="13">
        <v>39630</v>
      </c>
      <c r="AE2" s="13"/>
      <c r="AF2" s="13"/>
      <c r="AG2" s="13"/>
      <c r="AH2" s="13"/>
    </row>
    <row r="3" spans="1:35" x14ac:dyDescent="0.25">
      <c r="W3" t="s">
        <v>38</v>
      </c>
      <c r="X3" t="s">
        <v>42</v>
      </c>
      <c r="Y3" t="s">
        <v>34</v>
      </c>
      <c r="Z3" t="s">
        <v>51</v>
      </c>
      <c r="AA3" t="s">
        <v>43</v>
      </c>
      <c r="AB3" t="s">
        <v>34</v>
      </c>
      <c r="AC3" t="s">
        <v>51</v>
      </c>
      <c r="AD3" t="s">
        <v>42</v>
      </c>
      <c r="AE3" t="s">
        <v>34</v>
      </c>
      <c r="AF3" t="s">
        <v>51</v>
      </c>
      <c r="AG3" t="s">
        <v>43</v>
      </c>
      <c r="AH3" t="s">
        <v>34</v>
      </c>
      <c r="AI3" t="s">
        <v>51</v>
      </c>
    </row>
    <row r="4" spans="1:35" x14ac:dyDescent="0.25">
      <c r="A4" s="14" t="s">
        <v>47</v>
      </c>
      <c r="B4" s="14"/>
      <c r="C4" s="14"/>
      <c r="D4" s="14"/>
      <c r="E4" s="14"/>
      <c r="F4" s="14"/>
      <c r="G4" s="14"/>
      <c r="H4" s="14"/>
      <c r="I4" s="14"/>
      <c r="J4" s="14"/>
      <c r="K4" s="14"/>
      <c r="L4" s="14"/>
      <c r="M4" s="14"/>
      <c r="N4" s="14"/>
      <c r="O4" s="14"/>
      <c r="P4" s="14"/>
      <c r="Q4" s="14"/>
      <c r="R4" s="14"/>
      <c r="S4" s="14"/>
      <c r="W4" t="s">
        <v>39</v>
      </c>
      <c r="X4">
        <v>9.4</v>
      </c>
      <c r="Y4">
        <v>7.8</v>
      </c>
      <c r="Z4">
        <f>Y4*SQRT(3)</f>
        <v>13.509996299037242</v>
      </c>
      <c r="AA4">
        <v>9.98</v>
      </c>
      <c r="AB4">
        <v>0.5</v>
      </c>
      <c r="AC4">
        <f>AB4*SQRT(3)</f>
        <v>0.8660254037844386</v>
      </c>
      <c r="AD4">
        <v>9.49</v>
      </c>
      <c r="AE4">
        <v>0.6</v>
      </c>
      <c r="AF4">
        <f>AE4*SQRT(3)</f>
        <v>1.0392304845413263</v>
      </c>
      <c r="AG4">
        <v>9.4600000000000009</v>
      </c>
      <c r="AH4">
        <v>0.57999999999999996</v>
      </c>
      <c r="AI4">
        <f>AH4*SQRT(3)</f>
        <v>1.0045894683899488</v>
      </c>
    </row>
    <row r="5" spans="1:35" x14ac:dyDescent="0.25">
      <c r="A5" s="14"/>
      <c r="B5" s="14"/>
      <c r="C5" s="14"/>
      <c r="D5" s="14"/>
      <c r="E5" s="14"/>
      <c r="F5" s="14"/>
      <c r="G5" s="14"/>
      <c r="H5" s="14"/>
      <c r="I5" s="14"/>
      <c r="J5" s="14"/>
      <c r="K5" s="14"/>
      <c r="L5" s="14"/>
      <c r="M5" s="14"/>
      <c r="N5" s="14"/>
      <c r="O5" s="14"/>
      <c r="P5" s="14"/>
      <c r="Q5" s="14"/>
      <c r="R5" s="14"/>
      <c r="S5" s="14"/>
      <c r="W5" s="11" t="s">
        <v>40</v>
      </c>
      <c r="X5">
        <v>9.6</v>
      </c>
      <c r="Y5">
        <v>0.33</v>
      </c>
      <c r="Z5">
        <f>Y5*SQRT(3)</f>
        <v>0.57157676649772948</v>
      </c>
      <c r="AA5">
        <v>9.5399999999999991</v>
      </c>
      <c r="AB5">
        <v>1.5</v>
      </c>
      <c r="AC5">
        <f>AB5*SQRT(3)</f>
        <v>2.598076211353316</v>
      </c>
      <c r="AD5">
        <v>9.2200000000000006</v>
      </c>
      <c r="AE5">
        <v>0.18</v>
      </c>
      <c r="AF5">
        <f>AE5*SQRT(3)</f>
        <v>0.31176914536239786</v>
      </c>
      <c r="AG5">
        <v>8.1</v>
      </c>
      <c r="AH5">
        <v>0.38</v>
      </c>
      <c r="AI5">
        <f>AH5*SQRT(3)</f>
        <v>0.65817930687617332</v>
      </c>
    </row>
    <row r="6" spans="1:35" x14ac:dyDescent="0.25">
      <c r="A6" s="14"/>
      <c r="B6" s="14"/>
      <c r="C6" s="14"/>
      <c r="D6" s="14"/>
      <c r="E6" s="14"/>
      <c r="F6" s="14"/>
      <c r="G6" s="14"/>
      <c r="H6" s="14"/>
      <c r="I6" s="14"/>
      <c r="J6" s="14"/>
      <c r="K6" s="14"/>
      <c r="L6" s="14"/>
      <c r="M6" s="14"/>
      <c r="N6" s="14"/>
      <c r="O6" s="14"/>
      <c r="P6" s="14"/>
      <c r="Q6" s="14"/>
      <c r="R6" s="14"/>
      <c r="S6" s="14"/>
      <c r="W6" s="12" t="s">
        <v>41</v>
      </c>
      <c r="X6">
        <v>9.2200000000000006</v>
      </c>
      <c r="Y6">
        <v>0.45</v>
      </c>
      <c r="Z6">
        <f>Y6*SQRT(3)</f>
        <v>0.77942286340599476</v>
      </c>
      <c r="AA6">
        <v>9.5299999999999994</v>
      </c>
      <c r="AB6">
        <v>0.2</v>
      </c>
      <c r="AC6">
        <f>AB6*SQRT(3)</f>
        <v>0.34641016151377546</v>
      </c>
      <c r="AD6">
        <v>9.32</v>
      </c>
      <c r="AE6">
        <v>0.26</v>
      </c>
      <c r="AF6">
        <f>AE6*SQRT(3)</f>
        <v>0.4503332099679081</v>
      </c>
      <c r="AG6">
        <v>7.72</v>
      </c>
      <c r="AH6">
        <v>0.39</v>
      </c>
      <c r="AI6">
        <f>AH6*SQRT(3)</f>
        <v>0.67549981495186218</v>
      </c>
    </row>
    <row r="7" spans="1:35" x14ac:dyDescent="0.25">
      <c r="A7" s="14"/>
      <c r="B7" s="14"/>
      <c r="C7" s="14"/>
      <c r="D7" s="14"/>
      <c r="E7" s="14"/>
      <c r="F7" s="14"/>
      <c r="G7" s="14"/>
      <c r="H7" s="14"/>
      <c r="I7" s="14"/>
      <c r="J7" s="14"/>
      <c r="K7" s="14"/>
      <c r="L7" s="14"/>
      <c r="M7" s="14"/>
      <c r="N7" s="14"/>
      <c r="O7" s="14"/>
      <c r="P7" s="14"/>
      <c r="Q7" s="14"/>
      <c r="R7" s="14"/>
      <c r="S7" s="14"/>
    </row>
    <row r="8" spans="1:35" x14ac:dyDescent="0.25">
      <c r="A8" s="14"/>
      <c r="B8" s="14"/>
      <c r="C8" s="14"/>
      <c r="D8" s="14"/>
      <c r="E8" s="14"/>
      <c r="F8" s="14"/>
      <c r="G8" s="14"/>
      <c r="H8" s="14"/>
      <c r="I8" s="14"/>
      <c r="J8" s="14"/>
      <c r="K8" s="14"/>
      <c r="L8" s="14"/>
      <c r="M8" s="14"/>
      <c r="N8" s="14"/>
      <c r="O8" s="14"/>
      <c r="P8" s="14"/>
      <c r="Q8" s="14"/>
      <c r="R8" s="14"/>
      <c r="S8" s="14"/>
      <c r="W8" t="s">
        <v>44</v>
      </c>
      <c r="X8">
        <v>1.93</v>
      </c>
      <c r="AA8">
        <v>7.0000000000000007E-2</v>
      </c>
      <c r="AD8">
        <v>0.13</v>
      </c>
      <c r="AG8">
        <v>3.91</v>
      </c>
    </row>
    <row r="9" spans="1:35" x14ac:dyDescent="0.25">
      <c r="A9" s="14"/>
      <c r="B9" s="14"/>
      <c r="C9" s="14"/>
      <c r="D9" s="14"/>
      <c r="E9" s="14"/>
      <c r="F9" s="14"/>
      <c r="G9" s="14"/>
      <c r="H9" s="14"/>
      <c r="I9" s="14"/>
      <c r="J9" s="14"/>
      <c r="K9" s="14"/>
      <c r="L9" s="14"/>
      <c r="M9" s="14"/>
      <c r="N9" s="14"/>
      <c r="O9" s="14"/>
      <c r="P9" s="14"/>
      <c r="Q9" s="14"/>
      <c r="R9" s="14"/>
      <c r="S9" s="14"/>
      <c r="W9" t="s">
        <v>45</v>
      </c>
      <c r="X9">
        <v>0.2</v>
      </c>
      <c r="AA9">
        <v>0.92</v>
      </c>
      <c r="AD9">
        <v>0.88</v>
      </c>
      <c r="AG9">
        <v>0.08</v>
      </c>
    </row>
    <row r="12" spans="1:35" x14ac:dyDescent="0.25">
      <c r="W12" t="s">
        <v>46</v>
      </c>
    </row>
    <row r="15" spans="1:35" x14ac:dyDescent="0.25">
      <c r="W15" t="s">
        <v>48</v>
      </c>
      <c r="Y15" t="s">
        <v>43</v>
      </c>
      <c r="Z15" t="s">
        <v>54</v>
      </c>
      <c r="AA15" s="15" t="s">
        <v>55</v>
      </c>
    </row>
    <row r="16" spans="1:35" x14ac:dyDescent="0.25">
      <c r="W16" t="s">
        <v>49</v>
      </c>
      <c r="X16" t="s">
        <v>50</v>
      </c>
      <c r="Y16">
        <f>(AD4*5+AD5*5+AD6*10)/20</f>
        <v>9.3375000000000004</v>
      </c>
      <c r="Z16">
        <f>(AG4*5+AG5*5+AG6*10)/20</f>
        <v>8.25</v>
      </c>
      <c r="AA16" s="16">
        <f>Z16-Y16</f>
        <v>-1.0875000000000004</v>
      </c>
    </row>
    <row r="17" spans="24:27" x14ac:dyDescent="0.25">
      <c r="X17" t="s">
        <v>51</v>
      </c>
      <c r="Y17">
        <f>SQRT((AF4^2+AF5^2+AF6^2)/3)</f>
        <v>0.67823299831252681</v>
      </c>
      <c r="Z17">
        <f>SQRT((AI4^2+AI5^2+AI6^2)/3)</f>
        <v>0.79555012412795201</v>
      </c>
      <c r="AA17" s="16">
        <f>SQRT((Y17^2+Z17^2)/2)</f>
        <v>0.73922256459066504</v>
      </c>
    </row>
    <row r="18" spans="24:27" x14ac:dyDescent="0.25">
      <c r="X18" t="s">
        <v>52</v>
      </c>
      <c r="Y18">
        <v>3</v>
      </c>
      <c r="Z18">
        <v>3</v>
      </c>
      <c r="AA18" s="16">
        <v>6</v>
      </c>
    </row>
    <row r="19" spans="24:27" x14ac:dyDescent="0.25">
      <c r="X19" t="s">
        <v>53</v>
      </c>
      <c r="Y19">
        <v>1</v>
      </c>
      <c r="Z19">
        <v>1</v>
      </c>
      <c r="AA19" s="16">
        <v>1</v>
      </c>
    </row>
  </sheetData>
  <mergeCells count="3">
    <mergeCell ref="A4:S9"/>
    <mergeCell ref="AD2:AH2"/>
    <mergeCell ref="X2:AC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2015-07-03T05:26:33Z</dcterms:created>
  <dcterms:modified xsi:type="dcterms:W3CDTF">2016-02-09T14:50:48Z</dcterms:modified>
</cp:coreProperties>
</file>